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F4" i="1"/>
  <c r="F5" i="1"/>
  <c r="F6" i="1"/>
  <c r="F3" i="1"/>
  <c r="G7" i="1" l="1"/>
  <c r="F7" i="1"/>
  <c r="K7" i="1" l="1"/>
  <c r="M7" i="1" s="1"/>
  <c r="N7" i="1" l="1"/>
</calcChain>
</file>

<file path=xl/sharedStrings.xml><?xml version="1.0" encoding="utf-8"?>
<sst xmlns="http://schemas.openxmlformats.org/spreadsheetml/2006/main" count="34" uniqueCount="18">
  <si>
    <t>-</t>
  </si>
  <si>
    <t>Предмет договора по Лоту №2</t>
  </si>
  <si>
    <t>Sм2 ЗУ</t>
  </si>
  <si>
    <t xml:space="preserve">ЦТ 
Sм2 ЗУ </t>
  </si>
  <si>
    <t>За период, год</t>
  </si>
  <si>
    <t xml:space="preserve">Проверка НМЦ УК </t>
  </si>
  <si>
    <t xml:space="preserve">Заполняет Участник </t>
  </si>
  <si>
    <t>КС 2016 - 2019 гг,
 в рублях</t>
  </si>
  <si>
    <t>Расчет цены условного комплекта Участника закупки, в рублях, без учета НДС</t>
  </si>
  <si>
    <t>Оказание услуг по снижению суммы арендных платежей за земельный участок ПАО «Центральный телеграф», путем уменьшения ставки арендной платы</t>
  </si>
  <si>
    <t>Итого сумма арендных платежей за период по ставке, предложенной Участником закупки, в рублях</t>
  </si>
  <si>
    <t>Предложение Участника о ставке арендной платы, %</t>
  </si>
  <si>
    <t>Ставка 
арендной платы,%</t>
  </si>
  <si>
    <t>Итого сумма арендных платежей за период по ставке 1,5%,  в рублях</t>
  </si>
  <si>
    <t>Предложение о размере вознаграждения за услуги, %</t>
  </si>
  <si>
    <t>Предложения о размере вознаграждения  за услуги, в рубях, без учета НДС</t>
  </si>
  <si>
    <t>НМЦ УК,
 в рублях без учета НДС</t>
  </si>
  <si>
    <t xml:space="preserve">Ретроспектива,
лет,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</si>
</sst>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2" fillId="2" borderId="1" xfId="1" applyNumberFormat="1" applyFont="1" applyFill="1" applyBorder="1" applyAlignment="1" applyProtection="1">
      <alignment horizontal="right" vertical="top"/>
      <protection locked="0"/>
    </xf>
    <xf numFmtId="9" fontId="2" fillId="2" borderId="1" xfId="1" applyNumberFormat="1" applyFont="1" applyFill="1" applyBorder="1" applyAlignment="1" applyProtection="1">
      <alignment horizontal="right" vertical="top"/>
      <protection locked="0"/>
    </xf>
    <xf numFmtId="0" fontId="2" fillId="3" borderId="2" xfId="0" applyFont="1" applyFill="1" applyBorder="1" applyAlignment="1" applyProtection="1">
      <alignment horizontal="center" vertical="top"/>
    </xf>
    <xf numFmtId="0" fontId="2" fillId="3" borderId="2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center" vertical="top" wrapText="1"/>
    </xf>
    <xf numFmtId="0" fontId="0" fillId="0" borderId="0" xfId="0" applyProtection="1"/>
    <xf numFmtId="0" fontId="2" fillId="3" borderId="3" xfId="0" applyFont="1" applyFill="1" applyBorder="1" applyAlignment="1" applyProtection="1">
      <alignment horizontal="center" vertical="top"/>
    </xf>
    <xf numFmtId="0" fontId="2" fillId="3" borderId="3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Font="1" applyBorder="1" applyAlignment="1" applyProtection="1">
      <alignment vertical="top"/>
    </xf>
    <xf numFmtId="3" fontId="2" fillId="0" borderId="1" xfId="0" applyNumberFormat="1" applyFont="1" applyFill="1" applyBorder="1" applyAlignment="1" applyProtection="1">
      <alignment horizontal="right" vertical="top"/>
    </xf>
    <xf numFmtId="3" fontId="2" fillId="0" borderId="1" xfId="0" applyNumberFormat="1" applyFont="1" applyBorder="1" applyAlignment="1" applyProtection="1">
      <alignment horizontal="right" vertical="top"/>
    </xf>
    <xf numFmtId="3" fontId="2" fillId="0" borderId="1" xfId="0" applyNumberFormat="1" applyFont="1" applyFill="1" applyBorder="1" applyAlignment="1" applyProtection="1">
      <alignment vertical="top"/>
    </xf>
    <xf numFmtId="164" fontId="2" fillId="0" borderId="1" xfId="1" applyNumberFormat="1" applyFont="1" applyFill="1" applyBorder="1" applyAlignment="1" applyProtection="1">
      <alignment horizontal="right" vertical="top"/>
    </xf>
    <xf numFmtId="4" fontId="2" fillId="0" borderId="1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Border="1" applyAlignment="1" applyProtection="1">
      <alignment horizontal="center" vertical="top"/>
    </xf>
    <xf numFmtId="0" fontId="0" fillId="0" borderId="1" xfId="0" applyFill="1" applyBorder="1" applyProtection="1"/>
    <xf numFmtId="0" fontId="2" fillId="2" borderId="0" xfId="0" applyFont="1" applyFill="1" applyProtection="1"/>
    <xf numFmtId="0" fontId="2" fillId="0" borderId="0" xfId="0" applyFont="1" applyProtection="1"/>
  </cellXfs>
  <cellStyles count="2">
    <cellStyle name="Обычный" xfId="0" builtinId="0"/>
    <cellStyle name="Процентный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7" sqref="I7"/>
    </sheetView>
  </sheetViews>
  <sheetFormatPr defaultRowHeight="15" x14ac:dyDescent="0.25"/>
  <cols>
    <col min="1" max="1" width="69.28515625" style="6" bestFit="1" customWidth="1"/>
    <col min="2" max="13" width="17.28515625" style="6" customWidth="1"/>
    <col min="14" max="14" width="43.140625" style="6" bestFit="1" customWidth="1"/>
    <col min="15" max="16384" width="9.140625" style="6"/>
  </cols>
  <sheetData>
    <row r="1" spans="1:14" ht="117.75" customHeight="1" x14ac:dyDescent="0.25">
      <c r="A1" s="3" t="s">
        <v>1</v>
      </c>
      <c r="B1" s="4" t="s">
        <v>7</v>
      </c>
      <c r="C1" s="4" t="s">
        <v>4</v>
      </c>
      <c r="D1" s="4" t="s">
        <v>2</v>
      </c>
      <c r="E1" s="4" t="s">
        <v>3</v>
      </c>
      <c r="F1" s="4" t="s">
        <v>13</v>
      </c>
      <c r="G1" s="4" t="s">
        <v>10</v>
      </c>
      <c r="H1" s="4" t="s">
        <v>17</v>
      </c>
      <c r="I1" s="5" t="s">
        <v>12</v>
      </c>
      <c r="J1" s="4" t="s">
        <v>14</v>
      </c>
      <c r="K1" s="4" t="s">
        <v>15</v>
      </c>
      <c r="L1" s="4" t="s">
        <v>16</v>
      </c>
      <c r="M1" s="4" t="s">
        <v>8</v>
      </c>
      <c r="N1" s="4" t="s">
        <v>5</v>
      </c>
    </row>
    <row r="2" spans="1:14" ht="90.75" customHeight="1" x14ac:dyDescent="0.25">
      <c r="A2" s="7"/>
      <c r="B2" s="8"/>
      <c r="C2" s="8"/>
      <c r="D2" s="8"/>
      <c r="E2" s="8"/>
      <c r="F2" s="8"/>
      <c r="G2" s="8"/>
      <c r="H2" s="8"/>
      <c r="I2" s="5" t="s">
        <v>11</v>
      </c>
      <c r="J2" s="8"/>
      <c r="K2" s="8"/>
      <c r="L2" s="8"/>
      <c r="M2" s="8"/>
      <c r="N2" s="8"/>
    </row>
    <row r="3" spans="1:14" x14ac:dyDescent="0.25">
      <c r="A3" s="9" t="s">
        <v>9</v>
      </c>
      <c r="B3" s="10">
        <v>866030431</v>
      </c>
      <c r="C3" s="11">
        <v>2016</v>
      </c>
      <c r="D3" s="12">
        <v>13300</v>
      </c>
      <c r="E3" s="13">
        <v>8843</v>
      </c>
      <c r="F3" s="14">
        <f>B3/D3*E3*I3</f>
        <v>8637188.4601499997</v>
      </c>
      <c r="G3" s="13">
        <f>B3/D3*E3*$I$7*H3</f>
        <v>0</v>
      </c>
      <c r="H3" s="14">
        <v>1</v>
      </c>
      <c r="I3" s="15">
        <v>1.4999999999999999E-2</v>
      </c>
      <c r="J3" s="13" t="s">
        <v>0</v>
      </c>
      <c r="K3" s="13" t="s">
        <v>0</v>
      </c>
      <c r="L3" s="16"/>
      <c r="M3" s="13" t="s">
        <v>0</v>
      </c>
      <c r="N3" s="13" t="s">
        <v>0</v>
      </c>
    </row>
    <row r="4" spans="1:14" x14ac:dyDescent="0.25">
      <c r="A4" s="9"/>
      <c r="B4" s="10">
        <v>844811079</v>
      </c>
      <c r="C4" s="11">
        <v>2017</v>
      </c>
      <c r="D4" s="12">
        <v>13300</v>
      </c>
      <c r="E4" s="13">
        <v>8843</v>
      </c>
      <c r="F4" s="14">
        <f>B4/D4*E4*I4</f>
        <v>8425561.3213500008</v>
      </c>
      <c r="G4" s="13">
        <f>B4/D4*E4*$I$7*H4</f>
        <v>0</v>
      </c>
      <c r="H4" s="14">
        <v>1</v>
      </c>
      <c r="I4" s="15">
        <v>1.4999999999999999E-2</v>
      </c>
      <c r="J4" s="13" t="s">
        <v>0</v>
      </c>
      <c r="K4" s="13" t="s">
        <v>0</v>
      </c>
      <c r="L4" s="16"/>
      <c r="M4" s="13" t="s">
        <v>0</v>
      </c>
      <c r="N4" s="13" t="s">
        <v>0</v>
      </c>
    </row>
    <row r="5" spans="1:14" x14ac:dyDescent="0.25">
      <c r="A5" s="9"/>
      <c r="B5" s="10">
        <v>844811079</v>
      </c>
      <c r="C5" s="11">
        <v>2018</v>
      </c>
      <c r="D5" s="12">
        <v>13300</v>
      </c>
      <c r="E5" s="13">
        <v>8843</v>
      </c>
      <c r="F5" s="14">
        <f>B5/D5*E5*I5</f>
        <v>8425561.3213500008</v>
      </c>
      <c r="G5" s="13">
        <f>B5/D5*E5*$I$7*H5</f>
        <v>0</v>
      </c>
      <c r="H5" s="14">
        <v>1</v>
      </c>
      <c r="I5" s="15">
        <v>1.4999999999999999E-2</v>
      </c>
      <c r="J5" s="13" t="s">
        <v>0</v>
      </c>
      <c r="K5" s="13" t="s">
        <v>0</v>
      </c>
      <c r="L5" s="16"/>
      <c r="M5" s="13" t="s">
        <v>0</v>
      </c>
      <c r="N5" s="13" t="s">
        <v>0</v>
      </c>
    </row>
    <row r="6" spans="1:14" x14ac:dyDescent="0.25">
      <c r="A6" s="9"/>
      <c r="B6" s="10">
        <v>1680720007</v>
      </c>
      <c r="C6" s="11">
        <v>2019</v>
      </c>
      <c r="D6" s="12">
        <v>13300</v>
      </c>
      <c r="E6" s="13">
        <v>8843</v>
      </c>
      <c r="F6" s="14">
        <f>B6/D6*E6*I6</f>
        <v>16762338.746504888</v>
      </c>
      <c r="G6" s="13">
        <f>B6/D6*E6*$I$7*H6</f>
        <v>0</v>
      </c>
      <c r="H6" s="14">
        <v>1</v>
      </c>
      <c r="I6" s="15">
        <v>1.4999999999999999E-2</v>
      </c>
      <c r="J6" s="13" t="s">
        <v>0</v>
      </c>
      <c r="K6" s="13" t="s">
        <v>0</v>
      </c>
      <c r="L6" s="16"/>
      <c r="M6" s="13" t="s">
        <v>0</v>
      </c>
      <c r="N6" s="13" t="s">
        <v>0</v>
      </c>
    </row>
    <row r="7" spans="1:14" x14ac:dyDescent="0.25">
      <c r="A7" s="17"/>
      <c r="B7" s="18"/>
      <c r="C7" s="18"/>
      <c r="D7" s="19"/>
      <c r="E7" s="20"/>
      <c r="F7" s="14">
        <f>SUM(F3:F6)</f>
        <v>42250649.849354893</v>
      </c>
      <c r="G7" s="14">
        <f>IF(H3=1,G3,F3)+IF(H4=1,G4,F4)+IF(H5=1,G5,F5)+IF(H6=1,G6,F6)</f>
        <v>0</v>
      </c>
      <c r="H7" s="12" t="s">
        <v>0</v>
      </c>
      <c r="I7" s="1"/>
      <c r="J7" s="2"/>
      <c r="K7" s="16">
        <f>(F7-G7)*J7/1.2</f>
        <v>0</v>
      </c>
      <c r="L7" s="16">
        <v>17604437.440000001</v>
      </c>
      <c r="M7" s="10">
        <f>G7+K7</f>
        <v>0</v>
      </c>
      <c r="N7" s="21" t="str">
        <f>IF((L7&gt;=M7),"ВЕРНО","ПРЕДЛОЖЕНИЕ УЧАСТИКА БОЛЬШЕ НМЦ УК")</f>
        <v>ВЕРНО</v>
      </c>
    </row>
    <row r="9" spans="1:14" x14ac:dyDescent="0.25">
      <c r="A9" s="22"/>
      <c r="B9" s="23" t="s">
        <v>6</v>
      </c>
    </row>
  </sheetData>
  <sheetProtection password="C439" sheet="1" objects="1" scenarios="1"/>
  <mergeCells count="14">
    <mergeCell ref="K1:K2"/>
    <mergeCell ref="L1:L2"/>
    <mergeCell ref="M1:M2"/>
    <mergeCell ref="N1:N2"/>
    <mergeCell ref="D1:D2"/>
    <mergeCell ref="E1:E2"/>
    <mergeCell ref="F1:F2"/>
    <mergeCell ref="G1:G2"/>
    <mergeCell ref="J1:J2"/>
    <mergeCell ref="A3:A6"/>
    <mergeCell ref="A1:A2"/>
    <mergeCell ref="B1:B2"/>
    <mergeCell ref="C1:C2"/>
    <mergeCell ref="H1:H2"/>
  </mergeCells>
  <conditionalFormatting sqref="N7">
    <cfRule type="containsText" dxfId="0" priority="2" operator="containsText" text="ПРЕДЛОЖЕНИЕ УЧАСТИКА БОЛЬШЕ НМЦ УК">
      <formula>NOT(ISERROR(SEARCH("ПРЕДЛОЖЕНИЕ УЧАСТИКА БОЛЬШЕ НМЦ УК",N7)))</formula>
    </cfRule>
  </conditionalFormatting>
  <pageMargins left="0.7" right="0.7" top="0.75" bottom="0.75" header="0.3" footer="0.3"/>
  <pageSetup paperSize="9" orientation="portrait" r:id="rId1"/>
  <ignoredErrors>
    <ignoredError sqref="G7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Лист2!$A$1:$A$2</xm:f>
          </x14:formula1>
          <xm:sqref>H3:H6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0</v>
      </c>
    </row>
  </sheetData>
  <dataValidations count="1">
    <dataValidation type="list" allowBlank="1" showInputMessage="1" showErrorMessage="1" sqref="K14">
      <formula1>$A$1:$A$2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2019-06-26T12:27:07Z</dcterms:modified>
</cp:coreProperties>
</file>